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00\НВЛ-2025-140\18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G20" i="1" l="1"/>
  <c r="A13" i="1" l="1"/>
  <c r="A14" i="1"/>
  <c r="A15" i="1"/>
  <c r="A16" i="1"/>
  <c r="A17" i="1"/>
  <c r="A18" i="1"/>
  <c r="A19" i="1"/>
  <c r="A12" i="1"/>
</calcChain>
</file>

<file path=xl/sharedStrings.xml><?xml version="1.0" encoding="utf-8"?>
<sst xmlns="http://schemas.openxmlformats.org/spreadsheetml/2006/main" count="66" uniqueCount="43">
  <si>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</si>
  <si>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</si>
  <si>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</si>
  <si>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</si>
  <si>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</si>
  <si>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</si>
  <si>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</si>
  <si>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</si>
  <si>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</si>
  <si>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</si>
  <si>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</si>
  <si>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</si>
  <si>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</si>
  <si>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</si>
  <si>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</si>
  <si>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</si>
  <si>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</si>
  <si>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</si>
  <si>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</si>
  <si>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</si>
  <si>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Итого:</t>
  </si>
  <si>
    <t>ООО «РН-Ванкор»</t>
  </si>
  <si>
    <t>Наименование лота:  "Трубы сварные н/п и общ. назн. до 480 мм"</t>
  </si>
  <si>
    <t>ЛОТ ДЕЛИМЫЙ</t>
  </si>
  <si>
    <t>DBV0900025</t>
  </si>
  <si>
    <t>НВЛ</t>
  </si>
  <si>
    <t>1045632</t>
  </si>
  <si>
    <t>Труба стальная электросварная прямошовная нефтегазопроводная повышенной коррозионной стойкости и хладостойкости 426Х9-К52-ЮК13ВМЗ-ТО</t>
  </si>
  <si>
    <t>Т</t>
  </si>
  <si>
    <t>DBV1600001</t>
  </si>
  <si>
    <t>DBV0900024</t>
  </si>
  <si>
    <t>Труба стальная электросварная прямошовная нефтегазопроводная повышенной 
коррозионной стойкости и хладостойкости 426Х9-К52-ЮК13ВМЗ-ТО</t>
  </si>
  <si>
    <t>DBV2100001</t>
  </si>
  <si>
    <t>1180614</t>
  </si>
  <si>
    <t>Труба стальная электросварная нефтегазопроводная 325Х8-К52-09ГСФ</t>
  </si>
  <si>
    <t>DBV2100002</t>
  </si>
  <si>
    <t>DBV2100003</t>
  </si>
  <si>
    <t>DBV2100005</t>
  </si>
  <si>
    <t>DBV2100006</t>
  </si>
  <si>
    <t>1045451</t>
  </si>
  <si>
    <t>Труба стальная электросварная прямошовная 325х8 В ст20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</si>
  <si>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Пурпе.</t>
    </r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</si>
  <si>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НВЛ-2025/140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</si>
</sst>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21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22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42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23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41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27">
        <v>0.29599999999999999</v>
      </c>
      <c r="H12" s="37">
        <v>23794</v>
      </c>
      <c r="I12" s="26">
        <v>39899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f t="shared" ref="A13:A19" si="0">ROW(A13)-11</f>
        <v>2</v>
      </c>
      <c r="B13" s="24" t="s">
        <v>29</v>
      </c>
      <c r="C13" s="24" t="s">
        <v>25</v>
      </c>
      <c r="D13" s="24" t="s">
        <v>26</v>
      </c>
      <c r="E13" s="25" t="s">
        <v>27</v>
      </c>
      <c r="F13" s="24" t="s">
        <v>28</v>
      </c>
      <c r="G13" s="27">
        <v>0.27600000000000002</v>
      </c>
      <c r="H13" s="37">
        <v>23794</v>
      </c>
      <c r="I13" s="26">
        <v>39899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4">
        <f t="shared" si="0"/>
        <v>3</v>
      </c>
      <c r="B14" s="24" t="s">
        <v>30</v>
      </c>
      <c r="C14" s="24" t="s">
        <v>25</v>
      </c>
      <c r="D14" s="24" t="s">
        <v>26</v>
      </c>
      <c r="E14" s="25" t="s">
        <v>31</v>
      </c>
      <c r="F14" s="24" t="s">
        <v>28</v>
      </c>
      <c r="G14" s="27">
        <v>1.4E-2</v>
      </c>
      <c r="H14" s="37">
        <v>23794</v>
      </c>
      <c r="I14" s="26">
        <v>39899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32</v>
      </c>
      <c r="C15" s="24" t="s">
        <v>25</v>
      </c>
      <c r="D15" s="24" t="s">
        <v>33</v>
      </c>
      <c r="E15" s="25" t="s">
        <v>34</v>
      </c>
      <c r="F15" s="24" t="s">
        <v>28</v>
      </c>
      <c r="G15" s="27">
        <v>0.01</v>
      </c>
      <c r="H15" s="37">
        <v>32457.14</v>
      </c>
      <c r="I15" s="26">
        <v>39662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35</v>
      </c>
      <c r="C16" s="24" t="s">
        <v>25</v>
      </c>
      <c r="D16" s="24" t="s">
        <v>33</v>
      </c>
      <c r="E16" s="25" t="s">
        <v>34</v>
      </c>
      <c r="F16" s="24" t="s">
        <v>28</v>
      </c>
      <c r="G16" s="27">
        <v>1.1870000000000001</v>
      </c>
      <c r="H16" s="37">
        <v>32457.14</v>
      </c>
      <c r="I16" s="26">
        <v>39662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4">
        <f t="shared" si="0"/>
        <v>6</v>
      </c>
      <c r="B17" s="24" t="s">
        <v>36</v>
      </c>
      <c r="C17" s="24" t="s">
        <v>25</v>
      </c>
      <c r="D17" s="24" t="s">
        <v>26</v>
      </c>
      <c r="E17" s="25" t="s">
        <v>31</v>
      </c>
      <c r="F17" s="24" t="s">
        <v>28</v>
      </c>
      <c r="G17" s="27">
        <v>0.5</v>
      </c>
      <c r="H17" s="37">
        <v>23794</v>
      </c>
      <c r="I17" s="26">
        <v>39899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37</v>
      </c>
      <c r="C18" s="24" t="s">
        <v>25</v>
      </c>
      <c r="D18" s="24" t="s">
        <v>39</v>
      </c>
      <c r="E18" s="25" t="s">
        <v>40</v>
      </c>
      <c r="F18" s="24" t="s">
        <v>28</v>
      </c>
      <c r="G18" s="27">
        <v>0.80700000000000005</v>
      </c>
      <c r="H18" s="37">
        <v>31508.19</v>
      </c>
      <c r="I18" s="26">
        <v>39662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38</v>
      </c>
      <c r="C19" s="24" t="s">
        <v>25</v>
      </c>
      <c r="D19" s="24" t="s">
        <v>39</v>
      </c>
      <c r="E19" s="25" t="s">
        <v>40</v>
      </c>
      <c r="F19" s="24" t="s">
        <v>28</v>
      </c>
      <c r="G19" s="27">
        <v>0.66600000000000004</v>
      </c>
      <c r="H19" s="37">
        <v>31508.19</v>
      </c>
      <c r="I19" s="26">
        <v>39662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8.75" customHeight="1" x14ac:dyDescent="0.2">
      <c r="A20" s="30"/>
      <c r="B20" s="35" t="s">
        <v>20</v>
      </c>
      <c r="C20" s="31"/>
      <c r="D20" s="31"/>
      <c r="E20" s="32"/>
      <c r="F20" s="36"/>
      <c r="G20" s="36">
        <f>SUM(G12:G19)</f>
        <v>3.7560000000000002</v>
      </c>
      <c r="H20" s="33"/>
      <c r="I20" s="34"/>
      <c r="J20" s="29"/>
      <c r="K20" s="21"/>
      <c r="L20" s="21"/>
      <c r="M20" s="21"/>
      <c r="N20" s="21"/>
      <c r="O20" s="21"/>
      <c r="P20" s="21"/>
      <c r="Q20" s="21"/>
    </row>
    <row r="21" spans="1:17" s="4" customFormat="1" x14ac:dyDescent="0.25">
      <c r="A21" s="54"/>
      <c r="B21" s="55"/>
      <c r="C21" s="55"/>
      <c r="D21" s="55"/>
      <c r="E21" s="55"/>
      <c r="F21" s="55"/>
      <c r="G21" s="55"/>
      <c r="H21" s="55"/>
      <c r="I21" s="56"/>
      <c r="J21" s="12"/>
      <c r="K21" s="22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9" t="s">
        <v>7</v>
      </c>
      <c r="B22" s="40"/>
      <c r="C22" s="40"/>
      <c r="D22" s="40"/>
      <c r="E22" s="41"/>
      <c r="F22" s="42" t="s">
        <v>13</v>
      </c>
      <c r="G22" s="42"/>
      <c r="H22" s="42"/>
      <c r="I22" s="42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9" t="s">
        <v>8</v>
      </c>
      <c r="B23" s="40"/>
      <c r="C23" s="40"/>
      <c r="D23" s="40"/>
      <c r="E23" s="41"/>
      <c r="F23" s="53" t="s">
        <v>12</v>
      </c>
      <c r="G23" s="53"/>
      <c r="H23" s="53"/>
      <c r="I23" s="53"/>
      <c r="Q23" s="12"/>
    </row>
    <row r="24" spans="1:17" s="4" customFormat="1" ht="33.75" customHeight="1" x14ac:dyDescent="0.25">
      <c r="A24" s="39" t="s">
        <v>14</v>
      </c>
      <c r="B24" s="40"/>
      <c r="C24" s="40"/>
      <c r="D24" s="40"/>
      <c r="E24" s="41"/>
      <c r="F24" s="53" t="s">
        <v>11</v>
      </c>
      <c r="G24" s="53"/>
      <c r="H24" s="53"/>
      <c r="I24" s="53"/>
      <c r="Q24" s="12"/>
    </row>
    <row r="25" spans="1:17" ht="121.5" customHeight="1" x14ac:dyDescent="0.25">
      <c r="A25" s="57" t="s">
        <v>16</v>
      </c>
      <c r="B25" s="58"/>
      <c r="C25" s="58"/>
      <c r="D25" s="58"/>
      <c r="E25" s="59"/>
      <c r="F25" s="60" t="s">
        <v>17</v>
      </c>
      <c r="G25" s="60"/>
      <c r="H25" s="60"/>
      <c r="I25" s="60"/>
    </row>
    <row r="26" spans="1:17" ht="43.5" customHeight="1" x14ac:dyDescent="0.3">
      <c r="A26" s="52"/>
      <c r="B26" s="52"/>
      <c r="C26" s="52"/>
      <c r="D26" s="52"/>
      <c r="E26" s="52"/>
      <c r="F26" s="61"/>
      <c r="G26" s="61"/>
      <c r="H26" s="61"/>
      <c r="I26" s="61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3"/>
      <c r="B29" s="23"/>
    </row>
    <row r="30" spans="1:17" ht="15.75" x14ac:dyDescent="0.25">
      <c r="A30" s="23"/>
      <c r="B30" s="23"/>
    </row>
  </sheetData>
  <mergeCells count="19">
    <mergeCell ref="A26:E26"/>
    <mergeCell ref="A24:E24"/>
    <mergeCell ref="F24:I24"/>
    <mergeCell ref="A21:I21"/>
    <mergeCell ref="A23:E23"/>
    <mergeCell ref="F23:I23"/>
    <mergeCell ref="A25:E25"/>
    <mergeCell ref="F25:I25"/>
    <mergeCell ref="F26:I26"/>
    <mergeCell ref="H1:I1"/>
    <mergeCell ref="A22:E22"/>
    <mergeCell ref="F22:I2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2026-02-18T05:12:54Z</dcterms:modified>
</cp:coreProperties>
</file>